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25138B9-93A9-402D-BCC7-37CAA562885D}" xr6:coauthVersionLast="47" xr6:coauthVersionMax="47" xr10:uidLastSave="{00000000-0000-0000-0000-000000000000}"/>
  <bookViews>
    <workbookView xWindow="22170" yWindow="810" windowWidth="25650" windowHeight="1263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7" i="134" l="1"/>
  <c r="D28" i="134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Y28" i="134" s="1"/>
  <c r="Y29" i="134" s="1"/>
  <c r="Y30" i="134" s="1"/>
  <c r="Y31" i="134" s="1"/>
  <c r="Y32" i="134" s="1"/>
  <c r="Y33" i="134" s="1"/>
  <c r="Y34" i="134" s="1"/>
  <c r="Y35" i="134" s="1"/>
  <c r="Y36" i="134" s="1"/>
  <c r="Z12" i="134"/>
  <c r="D21" i="133"/>
  <c r="Z19" i="134" l="1"/>
  <c r="Y37" i="134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<sst xmlns="http://schemas.openxmlformats.org/spreadsheetml/2006/main" count="1634" uniqueCount="385">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</sst>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Z27" sqref="Z2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-7800</v>
      </c>
      <c r="J23" s="63">
        <v>-300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7300</v>
      </c>
      <c r="J26" s="63">
        <v>500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-3214813.5</v>
      </c>
      <c r="Y26" s="156">
        <f>Y25-K26-L26</f>
        <v>-3212630</v>
      </c>
      <c r="Z26" s="217">
        <f>AVERAGE(Y26:Y34)</f>
        <v>-3199811.777777778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4800</v>
      </c>
      <c r="J27" s="63">
        <v>500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/>
      <c r="F28" s="23"/>
      <c r="G28" s="26">
        <f>D28+E28+F28-E27-F27</f>
        <v>3673795</v>
      </c>
      <c r="H28" s="132">
        <v>-20000</v>
      </c>
      <c r="I28" s="63">
        <v>4000</v>
      </c>
      <c r="J28" s="63">
        <v>500</v>
      </c>
      <c r="K28" s="170">
        <f t="shared" si="9"/>
        <v>-15500</v>
      </c>
      <c r="L28" s="171"/>
      <c r="M28" s="153"/>
      <c r="N28" s="149">
        <f>L28+K28+G28+M28</f>
        <v>3658295</v>
      </c>
      <c r="O28" s="67">
        <f t="shared" si="2"/>
        <v>171933.40454545474</v>
      </c>
      <c r="P28" s="7">
        <f t="shared" si="5"/>
        <v>3782534.9000000041</v>
      </c>
      <c r="Q28" s="164">
        <f>Q27+N28-1</f>
        <v>3807822.45</v>
      </c>
      <c r="R28" s="29">
        <f t="shared" si="3"/>
        <v>204.0148609436736</v>
      </c>
      <c r="S28" s="5">
        <f>SUM($Q$7:$Q28)/T28-1</f>
        <v>337228.40454545472</v>
      </c>
      <c r="T28" s="18">
        <v>22</v>
      </c>
      <c r="U28" s="4"/>
      <c r="V28" s="131"/>
      <c r="W28" s="105"/>
      <c r="X28" s="167"/>
      <c r="Y28" s="156">
        <f>Y27-K28-L28</f>
        <v>-3201497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>
        <v>-15700</v>
      </c>
      <c r="I29" s="63">
        <v>4000</v>
      </c>
      <c r="J29" s="63">
        <v>500</v>
      </c>
      <c r="K29" s="170">
        <f t="shared" si="9"/>
        <v>-11200</v>
      </c>
      <c r="L29" s="171"/>
      <c r="M29" s="153"/>
      <c r="N29" s="149">
        <f>L29+K29+G29+M29</f>
        <v>-11200</v>
      </c>
      <c r="O29" s="67">
        <f t="shared" si="2"/>
        <v>322341.84130434803</v>
      </c>
      <c r="P29" s="7">
        <f t="shared" si="5"/>
        <v>7413862.3500000043</v>
      </c>
      <c r="Q29" s="164">
        <f>Q28+N29+1</f>
        <v>3796623.45</v>
      </c>
      <c r="R29" s="29">
        <f t="shared" si="3"/>
        <v>295.00825265242236</v>
      </c>
      <c r="S29" s="5">
        <f>SUM($Q$7:$Q29)/T29-1</f>
        <v>487636.84130434803</v>
      </c>
      <c r="T29" s="18">
        <v>23</v>
      </c>
      <c r="U29" s="4"/>
      <c r="V29" s="131"/>
      <c r="W29" s="105"/>
      <c r="X29" s="167"/>
      <c r="Y29" s="156">
        <f>Y28-K29-L29</f>
        <v>-3190297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-700</v>
      </c>
      <c r="I30" s="25">
        <v>4000</v>
      </c>
      <c r="J30" s="25">
        <v>500</v>
      </c>
      <c r="K30" s="170">
        <f t="shared" si="9"/>
        <v>3800</v>
      </c>
      <c r="L30" s="171"/>
      <c r="M30" s="153"/>
      <c r="N30" s="149">
        <f>L30+K30+G30+M30</f>
        <v>3800</v>
      </c>
      <c r="O30" s="67">
        <f t="shared" si="2"/>
        <v>460374.57500000019</v>
      </c>
      <c r="P30" s="7">
        <f t="shared" si="5"/>
        <v>11048989.800000004</v>
      </c>
      <c r="Q30" s="164">
        <f>Q29+N30</f>
        <v>3800423.45</v>
      </c>
      <c r="R30" s="29">
        <f t="shared" si="3"/>
        <v>378.51827932920349</v>
      </c>
      <c r="S30" s="5">
        <f>SUM($Q$7:$Q30)/T30+5</f>
        <v>625675.57500000019</v>
      </c>
      <c r="T30" s="18">
        <v>24</v>
      </c>
      <c r="U30" s="4"/>
      <c r="V30" s="131"/>
      <c r="W30" s="105"/>
      <c r="X30" s="167"/>
      <c r="Y30" s="156">
        <f>Y29-K30-L30</f>
        <v>-3194097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587364.69000000018</v>
      </c>
      <c r="P31" s="7">
        <f t="shared" si="5"/>
        <v>14684117.250000004</v>
      </c>
      <c r="Q31" s="164">
        <f t="shared" ref="Q31:Q39" si="11">Q30+N31</f>
        <v>3800423.45</v>
      </c>
      <c r="R31" s="29">
        <f t="shared" si="3"/>
        <v>455.34053455619022</v>
      </c>
      <c r="S31" s="5">
        <f>SUM($Q$7:$Q31)/T31-1</f>
        <v>752659.69000000018</v>
      </c>
      <c r="T31" s="18">
        <v>25</v>
      </c>
      <c r="U31" s="4"/>
      <c r="V31" s="137"/>
      <c r="W31" s="105"/>
      <c r="X31" s="167"/>
      <c r="Y31" s="156">
        <f t="shared" si="7"/>
        <v>-3194097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704586.33461538469</v>
      </c>
      <c r="P32" s="7">
        <f t="shared" si="5"/>
        <v>18319244.700000003</v>
      </c>
      <c r="Q32" s="164">
        <f t="shared" si="11"/>
        <v>3800423.45</v>
      </c>
      <c r="R32" s="29">
        <f t="shared" si="3"/>
        <v>526.25673616747213</v>
      </c>
      <c r="S32" s="5">
        <f>SUM($Q$7:$Q32)/T32-1</f>
        <v>869881.33461538469</v>
      </c>
      <c r="T32" s="18">
        <v>26</v>
      </c>
      <c r="U32" s="27"/>
      <c r="V32" s="137"/>
      <c r="W32" s="105"/>
      <c r="X32" s="167"/>
      <c r="Y32" s="156">
        <f t="shared" si="7"/>
        <v>-3194097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-3700</v>
      </c>
      <c r="I33" s="25">
        <v>4000</v>
      </c>
      <c r="J33" s="25">
        <v>500</v>
      </c>
      <c r="K33" s="170">
        <f t="shared" si="9"/>
        <v>800</v>
      </c>
      <c r="L33" s="171"/>
      <c r="M33" s="153"/>
      <c r="N33" s="149">
        <f t="shared" si="8"/>
        <v>800</v>
      </c>
      <c r="O33" s="67">
        <f t="shared" si="2"/>
        <v>813154.52407407411</v>
      </c>
      <c r="P33" s="7">
        <f t="shared" si="5"/>
        <v>21955172.150000002</v>
      </c>
      <c r="Q33" s="164">
        <f>Q32+N33</f>
        <v>3801223.45</v>
      </c>
      <c r="R33" s="29">
        <f t="shared" si="3"/>
        <v>591.93781100212595</v>
      </c>
      <c r="S33" s="5">
        <f>SUM($Q$7:$Q33)/T33-1</f>
        <v>978449.52407407411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-3194897</v>
      </c>
      <c r="Z33" s="217">
        <f>AVERAGE(Y33:Y41)</f>
        <v>-3199163.6666666665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4000</v>
      </c>
      <c r="J34" s="25">
        <v>500</v>
      </c>
      <c r="K34" s="170">
        <f t="shared" si="9"/>
        <v>4800</v>
      </c>
      <c r="L34" s="171"/>
      <c r="M34" s="153"/>
      <c r="N34" s="149">
        <f>L34+K34+G34+M34</f>
        <v>4800</v>
      </c>
      <c r="O34" s="67">
        <f t="shared" si="2"/>
        <v>914139.23571428575</v>
      </c>
      <c r="P34" s="7">
        <f t="shared" si="5"/>
        <v>25595898.600000001</v>
      </c>
      <c r="Q34" s="164">
        <f>Q33+N34-1</f>
        <v>3806022.45</v>
      </c>
      <c r="R34" s="29">
        <f t="shared" si="3"/>
        <v>653.0310689395302</v>
      </c>
      <c r="S34" s="5">
        <f>SUM($Q$7:$Q34)/T34-1</f>
        <v>1079434.2357142859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-3199697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v>-5891</v>
      </c>
      <c r="E35" s="87"/>
      <c r="F35" s="23"/>
      <c r="G35" s="26">
        <f>D35+E35+F35-E34-F34</f>
        <v>-5891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-5891</v>
      </c>
      <c r="O35" s="67">
        <f t="shared" si="2"/>
        <v>1007956.3465517241</v>
      </c>
      <c r="P35" s="7">
        <f t="shared" si="5"/>
        <v>29230734.050000001</v>
      </c>
      <c r="Q35" s="164">
        <f>Q34+N35</f>
        <v>3800131.45</v>
      </c>
      <c r="R35" s="29">
        <f t="shared" si="3"/>
        <v>709.78871028441358</v>
      </c>
      <c r="S35" s="5">
        <f>SUM($Q$7:$Q35)/T35</f>
        <v>1173252.3465517242</v>
      </c>
      <c r="T35" s="18">
        <v>29</v>
      </c>
      <c r="U35" s="4"/>
      <c r="V35" s="131"/>
      <c r="W35" s="105"/>
      <c r="X35" s="167"/>
      <c r="Y35" s="156">
        <f>Y34-K35-L35</f>
        <v>-3199697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1095492.6833333333</v>
      </c>
      <c r="P36" s="7">
        <f t="shared" si="5"/>
        <v>32864780.5</v>
      </c>
      <c r="Q36" s="164">
        <f>Q35+N36</f>
        <v>3799342.45</v>
      </c>
      <c r="R36" s="29">
        <f t="shared" si="3"/>
        <v>762.74542840318804</v>
      </c>
      <c r="S36" s="5">
        <f>SUM($Q$7:$Q36)/T36-1</f>
        <v>1260787.6833333336</v>
      </c>
      <c r="T36" s="18">
        <v>30</v>
      </c>
      <c r="U36" s="4"/>
      <c r="V36" s="136"/>
      <c r="W36" s="105"/>
      <c r="X36" s="167"/>
      <c r="Y36" s="156">
        <f>Y35-K36-L36</f>
        <v>-3199697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1177381.4177419355</v>
      </c>
      <c r="P37" s="7">
        <f t="shared" si="5"/>
        <v>36498823.950000003</v>
      </c>
      <c r="Q37" s="164">
        <f>Q36+N37-3</f>
        <v>3799339.45</v>
      </c>
      <c r="R37" s="29">
        <f t="shared" si="3"/>
        <v>812.28730141197366</v>
      </c>
      <c r="S37" s="5">
        <f>SUM($Q$7:$Q37)/T37+1</f>
        <v>1342678.4177419359</v>
      </c>
      <c r="T37" s="18">
        <v>31</v>
      </c>
      <c r="U37" s="27"/>
      <c r="V37" s="137"/>
      <c r="W37" s="105"/>
      <c r="X37" s="167"/>
      <c r="Y37" s="156">
        <f>Y36-K37-L37</f>
        <v>-3199697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1254152.1062500002</v>
      </c>
      <c r="P38" s="7">
        <f t="shared" si="5"/>
        <v>40132867.400000006</v>
      </c>
      <c r="Q38" s="164">
        <f t="shared" si="11"/>
        <v>3799339.45</v>
      </c>
      <c r="R38" s="29">
        <f t="shared" si="3"/>
        <v>858.73106805367365</v>
      </c>
      <c r="S38" s="5">
        <f>SUM($Q$7:$Q38)/T38</f>
        <v>1419448.1062500004</v>
      </c>
      <c r="T38" s="18">
        <v>32</v>
      </c>
      <c r="U38" s="27"/>
      <c r="V38" s="137"/>
      <c r="W38" s="105"/>
      <c r="X38" s="167"/>
      <c r="Y38" s="156">
        <f t="shared" si="7"/>
        <v>-3199697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1326270.0257575761</v>
      </c>
      <c r="P39" s="7">
        <f t="shared" si="5"/>
        <v>43766910.850000009</v>
      </c>
      <c r="Q39" s="164">
        <f t="shared" si="11"/>
        <v>3799339.45</v>
      </c>
      <c r="R39" s="29">
        <f t="shared" si="3"/>
        <v>902.36183922029363</v>
      </c>
      <c r="S39" s="5">
        <f>SUM($Q$7:$Q39)/T39+2</f>
        <v>1491568.0257575763</v>
      </c>
      <c r="T39" s="18">
        <v>33</v>
      </c>
      <c r="U39" s="27"/>
      <c r="V39" s="137"/>
      <c r="W39" s="105"/>
      <c r="X39" s="167"/>
      <c r="Y39" s="156">
        <f t="shared" si="7"/>
        <v>-3199697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1394145.685294118</v>
      </c>
      <c r="P40" s="7">
        <f t="shared" si="5"/>
        <v>47400953.300000012</v>
      </c>
      <c r="Q40" s="164">
        <f>Q39+N40-1</f>
        <v>3799338.45</v>
      </c>
      <c r="R40" s="29">
        <f t="shared" si="3"/>
        <v>943.42312293952557</v>
      </c>
      <c r="S40" s="5">
        <f>SUM($Q$7:$Q40)/T40-1</f>
        <v>1559440.6852941182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-3199697</v>
      </c>
      <c r="Z40" s="217">
        <f>AVERAGE(Y40:Y48)</f>
        <v>-3199697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1458142.7071428576</v>
      </c>
      <c r="P41" s="7">
        <f t="shared" si="5"/>
        <v>51034994.750000015</v>
      </c>
      <c r="Q41" s="164">
        <f>Q40+N41-1</f>
        <v>3799337.45</v>
      </c>
      <c r="R41" s="29">
        <f t="shared" si="3"/>
        <v>982.14095147060902</v>
      </c>
      <c r="S41" s="5">
        <f>SUM($Q$7:$Q41)/T41+1</f>
        <v>1623439.7071428578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-3199697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1518584.3111111117</v>
      </c>
      <c r="P42" s="7">
        <f t="shared" si="5"/>
        <v>54669035.200000018</v>
      </c>
      <c r="Q42" s="164">
        <f>Q41+N42-1</f>
        <v>3799336.45</v>
      </c>
      <c r="R42" s="29">
        <f t="shared" si="3"/>
        <v>1018.7054200410851</v>
      </c>
      <c r="S42" s="5">
        <f>SUM($Q$7:$Q42)/T42-1</f>
        <v>1683879.3111111119</v>
      </c>
      <c r="T42" s="18">
        <v>36</v>
      </c>
      <c r="U42" s="138"/>
      <c r="V42" s="137"/>
      <c r="W42" s="105"/>
      <c r="X42" s="167"/>
      <c r="Y42" s="156">
        <f t="shared" si="12"/>
        <v>-3199697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1575758.8554054059</v>
      </c>
      <c r="P43" s="7">
        <f t="shared" si="5"/>
        <v>58303077.650000021</v>
      </c>
      <c r="Q43" s="164">
        <f>Q42+N43+2</f>
        <v>3799338.45</v>
      </c>
      <c r="R43" s="29">
        <f t="shared" si="3"/>
        <v>1053.2383453957784</v>
      </c>
      <c r="S43" s="5">
        <f>SUM($Q$7:$Q43)/T43-94</f>
        <v>1740960.8554054061</v>
      </c>
      <c r="T43" s="18">
        <v>37</v>
      </c>
      <c r="U43" s="138"/>
      <c r="V43" s="137"/>
      <c r="W43" s="105"/>
      <c r="X43" s="167"/>
      <c r="Y43" s="156">
        <f t="shared" si="12"/>
        <v>-3199697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1629924.1868421058</v>
      </c>
      <c r="P44" s="7">
        <f t="shared" si="5"/>
        <v>61937119.100000024</v>
      </c>
      <c r="Q44" s="164">
        <f>Q43+N44-1</f>
        <v>3799337.45</v>
      </c>
      <c r="R44" s="29">
        <f t="shared" si="3"/>
        <v>1086.0645066076045</v>
      </c>
      <c r="S44" s="5">
        <f>SUM($Q$7:$Q44)/T44+1</f>
        <v>1795221.1868421058</v>
      </c>
      <c r="T44" s="18">
        <v>38</v>
      </c>
      <c r="U44" s="138"/>
      <c r="V44" s="137"/>
      <c r="W44" s="105"/>
      <c r="X44" s="167"/>
      <c r="Y44" s="156">
        <f t="shared" si="12"/>
        <v>-3199697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1681311.8089743597</v>
      </c>
      <c r="P45" s="7">
        <f t="shared" si="5"/>
        <v>65571160.550000027</v>
      </c>
      <c r="Q45" s="164">
        <f t="shared" ref="Q45:Q46" si="13">Q44+N45</f>
        <v>3799337.45</v>
      </c>
      <c r="R45" s="29">
        <f t="shared" si="3"/>
        <v>1117.1527495973039</v>
      </c>
      <c r="S45" s="5">
        <f>SUM($Q$7:$Q45)/T45+1</f>
        <v>1846608.8089743597</v>
      </c>
      <c r="T45" s="18">
        <v>39</v>
      </c>
      <c r="U45" s="138"/>
      <c r="V45" s="137"/>
      <c r="W45" s="105"/>
      <c r="X45" s="167"/>
      <c r="Y45" s="156">
        <f t="shared" si="12"/>
        <v>-3199697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1730130.0500000007</v>
      </c>
      <c r="P46" s="7">
        <f t="shared" si="5"/>
        <v>69205202.00000003</v>
      </c>
      <c r="Q46" s="164">
        <f t="shared" si="13"/>
        <v>3799337.45</v>
      </c>
      <c r="R46" s="29">
        <f t="shared" si="3"/>
        <v>1146.6865804375186</v>
      </c>
      <c r="S46" s="5">
        <f>SUM($Q$7:$Q46)/T46+1</f>
        <v>1895427.0500000007</v>
      </c>
      <c r="T46" s="18">
        <v>40</v>
      </c>
      <c r="U46" s="138"/>
      <c r="V46" s="137"/>
      <c r="W46" s="105"/>
      <c r="X46" s="167"/>
      <c r="Y46" s="156">
        <f t="shared" si="12"/>
        <v>-3199697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1776566.913414635</v>
      </c>
      <c r="P47" s="7">
        <f t="shared" si="5"/>
        <v>72839243.450000033</v>
      </c>
      <c r="Q47" s="164">
        <f>Q46+N47</f>
        <v>3799337.45</v>
      </c>
      <c r="R47" s="29">
        <f t="shared" si="3"/>
        <v>1183.5294946124741</v>
      </c>
      <c r="S47" s="5">
        <f>SUM($Q$7:$Q47)/T47+1+14465-2</f>
        <v>1956326.913414635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-3199697</v>
      </c>
      <c r="Z47" s="217">
        <f>AVERAGE(Y47:Y48)</f>
        <v>-3199697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1820792.4500000009</v>
      </c>
      <c r="P48" s="7">
        <f t="shared" si="5"/>
        <v>76473282.900000036</v>
      </c>
      <c r="Q48" s="164">
        <f>Q47+N48-2</f>
        <v>3799335.45</v>
      </c>
      <c r="R48" s="29">
        <f t="shared" si="3"/>
        <v>1201.6633493853456</v>
      </c>
      <c r="S48" s="5">
        <f>SUM($Q$7:$Q48)/T48+213</f>
        <v>1986301.4500000009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-3199697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1862960.938372094</v>
      </c>
      <c r="P49" s="7">
        <f t="shared" si="5"/>
        <v>80107320.350000039</v>
      </c>
      <c r="Q49" s="164">
        <f t="shared" ref="Q49:Q55" si="18">Q48+N49-2</f>
        <v>3799333.45</v>
      </c>
      <c r="R49" s="29">
        <f t="shared" si="3"/>
        <v>1227.1742440059613</v>
      </c>
      <c r="S49" s="5">
        <f>SUM($Q$7:$Q49)/T49+213</f>
        <v>2028469.938372094</v>
      </c>
      <c r="T49" s="18">
        <v>43</v>
      </c>
      <c r="U49" s="138"/>
      <c r="V49" s="137"/>
      <c r="W49" s="105"/>
      <c r="X49" s="167"/>
      <c r="Y49" s="156">
        <f t="shared" si="12"/>
        <v>-3199697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1903212.6318181828</v>
      </c>
      <c r="P50" s="7">
        <f t="shared" si="5"/>
        <v>83741355.800000042</v>
      </c>
      <c r="Q50" s="164">
        <f t="shared" si="18"/>
        <v>3799331.45</v>
      </c>
      <c r="R50" s="29">
        <f t="shared" si="3"/>
        <v>1251.5255250085802</v>
      </c>
      <c r="S50" s="5">
        <f>SUM($Q$7:$Q50)/T50+213</f>
        <v>2068721.6318181828</v>
      </c>
      <c r="T50" s="18">
        <v>44</v>
      </c>
      <c r="U50" s="138"/>
      <c r="V50" s="137"/>
      <c r="W50" s="105"/>
      <c r="X50" s="167"/>
      <c r="Y50" s="156">
        <f t="shared" si="12"/>
        <v>-3199697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1941675.3166666676</v>
      </c>
      <c r="P51" s="7">
        <f t="shared" si="5"/>
        <v>87375389.250000045</v>
      </c>
      <c r="Q51" s="164">
        <f t="shared" si="18"/>
        <v>3799329.45</v>
      </c>
      <c r="R51" s="29">
        <f t="shared" si="3"/>
        <v>1274.7944999677352</v>
      </c>
      <c r="S51" s="5">
        <f>SUM($Q$7:$Q51)/T51+213</f>
        <v>2107184.3166666678</v>
      </c>
      <c r="T51" s="18">
        <v>45</v>
      </c>
      <c r="U51" s="138"/>
      <c r="V51" s="137"/>
      <c r="W51" s="105"/>
      <c r="X51" s="167"/>
      <c r="Y51" s="156">
        <f t="shared" si="12"/>
        <v>-3199697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1978465.6673913053</v>
      </c>
      <c r="P52" s="7">
        <f t="shared" si="5"/>
        <v>91009420.700000048</v>
      </c>
      <c r="Q52" s="164">
        <f t="shared" si="18"/>
        <v>3799327.45</v>
      </c>
      <c r="R52" s="29">
        <f t="shared" si="3"/>
        <v>1297.0517540601741</v>
      </c>
      <c r="S52" s="5">
        <f>SUM($Q$7:$Q52)/T52+213</f>
        <v>2143974.6673913053</v>
      </c>
      <c r="T52" s="18">
        <v>46</v>
      </c>
      <c r="U52" s="138"/>
      <c r="V52" s="137"/>
      <c r="W52" s="105"/>
      <c r="X52" s="167"/>
      <c r="Y52" s="156">
        <f t="shared" si="12"/>
        <v>-3199697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2013690.4287234053</v>
      </c>
      <c r="P53" s="7">
        <f t="shared" si="5"/>
        <v>94643450.150000051</v>
      </c>
      <c r="Q53" s="164">
        <f t="shared" si="18"/>
        <v>3799325.45</v>
      </c>
      <c r="R53" s="29">
        <f t="shared" si="3"/>
        <v>1318.3618652135594</v>
      </c>
      <c r="S53" s="5">
        <f>SUM($Q$7:$Q53)/T53+213</f>
        <v>2179199.4287234051</v>
      </c>
      <c r="T53" s="18">
        <v>47</v>
      </c>
      <c r="U53" s="138"/>
      <c r="V53" s="137"/>
      <c r="W53" s="105"/>
      <c r="X53" s="167"/>
      <c r="Y53" s="156">
        <f t="shared" si="12"/>
        <v>-3199697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2047447.4500000011</v>
      </c>
      <c r="P54" s="7">
        <f t="shared" si="5"/>
        <v>98277477.600000054</v>
      </c>
      <c r="Q54" s="164">
        <f t="shared" si="18"/>
        <v>3799323.45</v>
      </c>
      <c r="R54" s="29">
        <f t="shared" si="3"/>
        <v>1338.7840298615822</v>
      </c>
      <c r="S54" s="5">
        <f>SUM($Q$7:$Q54)/T54+213</f>
        <v>2212956.4500000011</v>
      </c>
      <c r="T54" s="18">
        <v>48</v>
      </c>
      <c r="U54" s="138"/>
      <c r="V54" s="137"/>
      <c r="W54" s="105"/>
      <c r="X54" s="167"/>
      <c r="Y54" s="156">
        <f t="shared" si="12"/>
        <v>-3199697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2079826.5928571441</v>
      </c>
      <c r="P55" s="7">
        <f t="shared" si="5"/>
        <v>101911503.05000006</v>
      </c>
      <c r="Q55" s="164">
        <f t="shared" si="18"/>
        <v>3799321.45</v>
      </c>
      <c r="R55" s="29">
        <f t="shared" si="3"/>
        <v>1358.3726120759993</v>
      </c>
      <c r="S55" s="5">
        <f>SUM($Q$7:$Q55)/T55+213</f>
        <v>2245335.5928571438</v>
      </c>
      <c r="T55" s="18">
        <v>49</v>
      </c>
      <c r="U55" s="138"/>
      <c r="V55" s="137"/>
      <c r="W55" s="105"/>
      <c r="X55" s="167"/>
      <c r="Y55" s="156">
        <f t="shared" si="12"/>
        <v>-3199697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26"/>
  <sheetViews>
    <sheetView topLeftCell="A4911" workbookViewId="0">
      <selection activeCell="D4933" sqref="D493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2023-08-23T09:28:37Z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